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eohis\AppData\Local\Microsoft\Windows\INetCache\Content.Outlook\CIXQEG3L\"/>
    </mc:Choice>
  </mc:AlternateContent>
  <xr:revisionPtr revIDLastSave="0" documentId="13_ncr:1_{64D8DF61-BD86-4AC1-A48F-965D774DC588}" xr6:coauthVersionLast="47" xr6:coauthVersionMax="47" xr10:uidLastSave="{00000000-0000-0000-0000-000000000000}"/>
  <bookViews>
    <workbookView xWindow="-28920" yWindow="-3840" windowWidth="29040" windowHeight="15840" xr2:uid="{00000000-000D-0000-FFFF-FFFF00000000}"/>
  </bookViews>
  <sheets>
    <sheet name="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" i="1" l="1"/>
  <c r="K4" i="1"/>
  <c r="K5" i="1"/>
  <c r="K6" i="1"/>
  <c r="K7" i="1"/>
  <c r="K8" i="1"/>
  <c r="K9" i="1"/>
  <c r="K10" i="1"/>
  <c r="K11" i="1"/>
  <c r="K12" i="1"/>
  <c r="K13" i="1"/>
  <c r="K14" i="1"/>
  <c r="K16" i="1"/>
  <c r="K17" i="1"/>
  <c r="K18" i="1"/>
  <c r="K19" i="1"/>
  <c r="K20" i="1"/>
  <c r="K21" i="1"/>
  <c r="K22" i="1"/>
  <c r="K23" i="1"/>
  <c r="K24" i="1"/>
  <c r="K25" i="1"/>
</calcChain>
</file>

<file path=xl/sharedStrings.xml><?xml version="1.0" encoding="utf-8"?>
<sst xmlns="http://schemas.openxmlformats.org/spreadsheetml/2006/main" count="40" uniqueCount="34">
  <si>
    <t>PCN_Month</t>
  </si>
  <si>
    <t>Paid_At_Discount</t>
  </si>
  <si>
    <t>Paid at Discount PCNs</t>
  </si>
  <si>
    <t>Paid_At_FullCharge</t>
  </si>
  <si>
    <t>Paid in Full</t>
  </si>
  <si>
    <t>ChargeCertificate</t>
  </si>
  <si>
    <t>Charge Cert  PCNs</t>
  </si>
  <si>
    <t>Tec &amp; Baliiffs</t>
  </si>
  <si>
    <t xml:space="preserve">Tec &amp; Baliffs </t>
  </si>
  <si>
    <t>January-23</t>
  </si>
  <si>
    <t>March-23</t>
  </si>
  <si>
    <t>October-23</t>
  </si>
  <si>
    <t>April-24</t>
  </si>
  <si>
    <t>November-23</t>
  </si>
  <si>
    <t>December-23</t>
  </si>
  <si>
    <t>June-24</t>
  </si>
  <si>
    <t>May-24</t>
  </si>
  <si>
    <t>September-23</t>
  </si>
  <si>
    <t>January-24</t>
  </si>
  <si>
    <t>February-23</t>
  </si>
  <si>
    <t>May-23</t>
  </si>
  <si>
    <t>July-23</t>
  </si>
  <si>
    <t>June-23</t>
  </si>
  <si>
    <t>March-24</t>
  </si>
  <si>
    <t>August-23</t>
  </si>
  <si>
    <t>February-24</t>
  </si>
  <si>
    <t>July-24</t>
  </si>
  <si>
    <t>April-23</t>
  </si>
  <si>
    <t>August-24</t>
  </si>
  <si>
    <t>September-24</t>
  </si>
  <si>
    <t>October-24</t>
  </si>
  <si>
    <t xml:space="preserve">PCN'S Paid </t>
  </si>
  <si>
    <t xml:space="preserve">TOTAL PCN </t>
  </si>
  <si>
    <t>Data not held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</si>
</sst>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7" formatCode="&quot;£&quot;#,##0.00;\-&quot;£&quot;#,##0.00"/>
    <numFmt numFmtId="164" formatCode="&quot;£&quot;#,##0.00"/>
  </numFmts>
  <fonts count="1">
    <font>
      <sz val="11"/>
      <name val="Aptos Narrow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1" fontId="0" fillId="0" borderId="0" xfId="0" applyNumberFormat="1"/>
    <xf numFmtId="7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N30" sqref="N30"/>
    </sheetView>
  </sheetViews>
  <sheetFormatPr defaultRowHeight="15"/>
  <cols>
    <col min="1" max="1" width="36.28515625" bestFit="1" customWidth="1"/>
    <col min="2" max="2" width="16.42578125" bestFit="1" customWidth="1"/>
    <col min="3" max="3" width="20.85546875" bestFit="1" customWidth="1"/>
    <col min="4" max="4" width="18.140625" bestFit="1" customWidth="1"/>
    <col min="5" max="5" width="10.85546875" bestFit="1" customWidth="1"/>
    <col min="6" max="6" width="16.140625" bestFit="1" customWidth="1"/>
    <col min="7" max="7" width="24.7109375" customWidth="1"/>
    <col min="8" max="8" width="12.28515625" bestFit="1" customWidth="1"/>
    <col min="9" max="9" width="12.140625" bestFit="1" customWidth="1"/>
    <col min="10" max="10" width="12.140625" customWidth="1"/>
    <col min="11" max="11" width="10.140625" style="4" bestFit="1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t="s">
        <v>32</v>
      </c>
      <c r="K1" s="4" t="s">
        <v>31</v>
      </c>
    </row>
    <row r="3" spans="1:11">
      <c r="A3" t="s">
        <v>9</v>
      </c>
      <c r="B3" s="2" t="s">
        <v>33</v>
      </c>
      <c r="C3" s="3">
        <v>0</v>
      </c>
      <c r="D3" s="2">
        <v>1631</v>
      </c>
      <c r="E3" s="3">
        <v>47506</v>
      </c>
      <c r="F3" s="2">
        <v>171</v>
      </c>
      <c r="G3" s="3">
        <v>4931</v>
      </c>
      <c r="H3" s="2">
        <v>201</v>
      </c>
      <c r="I3" s="3">
        <v>7376</v>
      </c>
      <c r="J3" s="3"/>
      <c r="K3" s="4">
        <f t="shared" ref="K3:K14" si="0">SUM(I3+G3+E3+C3)</f>
        <v>59813</v>
      </c>
    </row>
    <row r="4" spans="1:11">
      <c r="A4" t="s">
        <v>19</v>
      </c>
      <c r="B4" s="2" t="s">
        <v>33</v>
      </c>
      <c r="C4" s="3">
        <v>0</v>
      </c>
      <c r="D4" s="2">
        <v>1459</v>
      </c>
      <c r="E4" s="3">
        <v>39512.43</v>
      </c>
      <c r="F4" s="2">
        <v>140</v>
      </c>
      <c r="G4" s="3">
        <v>2272.4299999999998</v>
      </c>
      <c r="H4" s="2">
        <v>170</v>
      </c>
      <c r="I4" s="3">
        <v>4417.43</v>
      </c>
      <c r="J4" s="3"/>
      <c r="K4" s="4">
        <f t="shared" si="0"/>
        <v>46202.29</v>
      </c>
    </row>
    <row r="5" spans="1:11">
      <c r="A5" t="s">
        <v>10</v>
      </c>
      <c r="B5" s="2" t="s">
        <v>33</v>
      </c>
      <c r="C5" s="3">
        <v>0</v>
      </c>
      <c r="D5" s="2">
        <v>1680</v>
      </c>
      <c r="E5" s="3">
        <v>47821.72</v>
      </c>
      <c r="F5" s="2">
        <v>204</v>
      </c>
      <c r="G5" s="3">
        <v>4076.7199999999993</v>
      </c>
      <c r="H5" s="2">
        <v>236</v>
      </c>
      <c r="I5" s="3">
        <v>6791.7200000000012</v>
      </c>
      <c r="J5" s="3"/>
      <c r="K5" s="4">
        <f t="shared" si="0"/>
        <v>58690.16</v>
      </c>
    </row>
    <row r="6" spans="1:11">
      <c r="A6" t="s">
        <v>27</v>
      </c>
      <c r="B6" s="2" t="s">
        <v>33</v>
      </c>
      <c r="C6" s="3">
        <v>0</v>
      </c>
      <c r="D6" s="2">
        <v>1769</v>
      </c>
      <c r="E6" s="3">
        <v>44733.16</v>
      </c>
      <c r="F6" s="2">
        <v>187</v>
      </c>
      <c r="G6" s="3">
        <v>1463.16</v>
      </c>
      <c r="H6" s="2">
        <v>210</v>
      </c>
      <c r="I6" s="3">
        <v>2948.16</v>
      </c>
      <c r="J6" s="3"/>
      <c r="K6" s="4">
        <f t="shared" si="0"/>
        <v>49144.480000000003</v>
      </c>
    </row>
    <row r="7" spans="1:11">
      <c r="A7" t="s">
        <v>20</v>
      </c>
      <c r="B7" s="2" t="s">
        <v>33</v>
      </c>
      <c r="C7" s="3">
        <v>0</v>
      </c>
      <c r="D7" s="2">
        <v>2301</v>
      </c>
      <c r="E7" s="3">
        <v>65929</v>
      </c>
      <c r="F7" s="2">
        <v>205</v>
      </c>
      <c r="G7" s="3">
        <v>759</v>
      </c>
      <c r="H7" s="2">
        <v>249</v>
      </c>
      <c r="I7" s="3">
        <v>4249</v>
      </c>
      <c r="J7" s="3"/>
      <c r="K7" s="4">
        <f t="shared" si="0"/>
        <v>70937</v>
      </c>
    </row>
    <row r="8" spans="1:11">
      <c r="A8" t="s">
        <v>22</v>
      </c>
      <c r="B8" s="2" t="s">
        <v>33</v>
      </c>
      <c r="C8" s="3">
        <v>0</v>
      </c>
      <c r="D8" s="2">
        <v>2519</v>
      </c>
      <c r="E8" s="3">
        <v>70718</v>
      </c>
      <c r="F8" s="2">
        <v>136</v>
      </c>
      <c r="G8" s="3">
        <v>528</v>
      </c>
      <c r="H8" s="2">
        <v>280</v>
      </c>
      <c r="I8" s="3">
        <v>4168</v>
      </c>
      <c r="J8" s="3"/>
      <c r="K8" s="4">
        <f t="shared" si="0"/>
        <v>75414</v>
      </c>
    </row>
    <row r="9" spans="1:11">
      <c r="A9" t="s">
        <v>21</v>
      </c>
      <c r="B9" s="2" t="s">
        <v>33</v>
      </c>
      <c r="C9" s="3">
        <v>0</v>
      </c>
      <c r="D9" s="2">
        <v>3216</v>
      </c>
      <c r="E9" s="3">
        <v>70793</v>
      </c>
      <c r="F9" s="2">
        <v>39</v>
      </c>
      <c r="G9" s="3">
        <v>168</v>
      </c>
      <c r="H9" s="2">
        <v>260</v>
      </c>
      <c r="I9" s="3">
        <v>4198</v>
      </c>
      <c r="J9" s="3"/>
      <c r="K9" s="4">
        <f t="shared" si="0"/>
        <v>75159</v>
      </c>
    </row>
    <row r="10" spans="1:11">
      <c r="A10" t="s">
        <v>24</v>
      </c>
      <c r="B10" s="2">
        <v>304</v>
      </c>
      <c r="C10" s="3">
        <v>4580</v>
      </c>
      <c r="D10" s="2">
        <v>2646</v>
      </c>
      <c r="E10" s="3">
        <v>62753</v>
      </c>
      <c r="F10" s="2">
        <v>90</v>
      </c>
      <c r="G10" s="3">
        <v>763</v>
      </c>
      <c r="H10" s="2">
        <v>258</v>
      </c>
      <c r="I10" s="3">
        <v>3518</v>
      </c>
      <c r="J10" s="3"/>
      <c r="K10" s="4">
        <f t="shared" si="0"/>
        <v>71614</v>
      </c>
    </row>
    <row r="11" spans="1:11">
      <c r="A11" t="s">
        <v>17</v>
      </c>
      <c r="B11" s="2">
        <v>2580</v>
      </c>
      <c r="C11" s="3">
        <v>38820</v>
      </c>
      <c r="D11" s="2">
        <v>716</v>
      </c>
      <c r="E11" s="3">
        <v>20999</v>
      </c>
      <c r="F11" s="2">
        <v>175</v>
      </c>
      <c r="G11" s="3">
        <v>1524</v>
      </c>
      <c r="H11" s="2">
        <v>265</v>
      </c>
      <c r="I11" s="3">
        <v>5284</v>
      </c>
      <c r="J11" s="3"/>
      <c r="K11" s="4">
        <f t="shared" si="0"/>
        <v>66627</v>
      </c>
    </row>
    <row r="12" spans="1:11">
      <c r="A12" t="s">
        <v>11</v>
      </c>
      <c r="B12" s="2">
        <v>2744</v>
      </c>
      <c r="C12" s="3">
        <v>40555</v>
      </c>
      <c r="D12" s="2">
        <v>681</v>
      </c>
      <c r="E12" s="3">
        <v>21878</v>
      </c>
      <c r="F12" s="2">
        <v>175</v>
      </c>
      <c r="G12" s="3">
        <v>2588</v>
      </c>
      <c r="H12" s="2">
        <v>288</v>
      </c>
      <c r="I12" s="3">
        <v>6788</v>
      </c>
      <c r="J12" s="3"/>
      <c r="K12" s="4">
        <f t="shared" si="0"/>
        <v>71809</v>
      </c>
    </row>
    <row r="13" spans="1:11">
      <c r="A13" t="s">
        <v>13</v>
      </c>
      <c r="B13" s="2">
        <v>2706</v>
      </c>
      <c r="C13" s="3">
        <v>38500</v>
      </c>
      <c r="D13" s="2">
        <v>631</v>
      </c>
      <c r="E13" s="3">
        <v>19532</v>
      </c>
      <c r="F13" s="2">
        <v>195</v>
      </c>
      <c r="G13" s="3">
        <v>1792</v>
      </c>
      <c r="H13" s="2">
        <v>301</v>
      </c>
      <c r="I13" s="3">
        <v>6137</v>
      </c>
      <c r="J13" s="3"/>
      <c r="K13" s="4">
        <f t="shared" si="0"/>
        <v>65961</v>
      </c>
    </row>
    <row r="14" spans="1:11">
      <c r="A14" t="s">
        <v>14</v>
      </c>
      <c r="B14" s="2">
        <v>2533</v>
      </c>
      <c r="C14" s="3">
        <v>35360</v>
      </c>
      <c r="D14" s="2">
        <v>579</v>
      </c>
      <c r="E14" s="3">
        <v>18958</v>
      </c>
      <c r="F14" s="2">
        <v>120</v>
      </c>
      <c r="G14" s="3">
        <v>858</v>
      </c>
      <c r="H14" s="2">
        <v>256</v>
      </c>
      <c r="I14" s="3">
        <v>5833</v>
      </c>
      <c r="J14" s="3"/>
      <c r="K14" s="4">
        <f t="shared" si="0"/>
        <v>61009</v>
      </c>
    </row>
    <row r="15" spans="1:11">
      <c r="B15" s="2"/>
      <c r="C15" s="3"/>
      <c r="D15" s="2"/>
      <c r="E15" s="3"/>
      <c r="F15" s="2"/>
      <c r="G15" s="3"/>
      <c r="H15" s="2"/>
      <c r="I15" s="3"/>
      <c r="J15" s="3"/>
    </row>
    <row r="16" spans="1:11">
      <c r="A16" t="s">
        <v>18</v>
      </c>
      <c r="B16" s="2">
        <v>2095</v>
      </c>
      <c r="C16" s="3">
        <v>33950</v>
      </c>
      <c r="D16" s="2">
        <v>482</v>
      </c>
      <c r="E16" s="3">
        <v>14625</v>
      </c>
      <c r="F16" s="2">
        <v>89</v>
      </c>
      <c r="G16" s="3">
        <v>455</v>
      </c>
      <c r="H16" s="2">
        <v>243</v>
      </c>
      <c r="I16" s="3">
        <v>4750</v>
      </c>
      <c r="J16" s="3"/>
      <c r="K16" s="4">
        <f t="shared" ref="K16:K25" si="1">SUM(I16+G16+E16+C16)</f>
        <v>53780</v>
      </c>
    </row>
    <row r="17" spans="1:11">
      <c r="A17" t="s">
        <v>25</v>
      </c>
      <c r="B17" s="2">
        <v>1857</v>
      </c>
      <c r="C17" s="3">
        <v>31705</v>
      </c>
      <c r="D17" s="2">
        <v>519</v>
      </c>
      <c r="E17" s="3">
        <v>15395</v>
      </c>
      <c r="F17" s="2">
        <v>103</v>
      </c>
      <c r="G17" s="3">
        <v>475</v>
      </c>
      <c r="H17" s="2">
        <v>247</v>
      </c>
      <c r="I17" s="3">
        <v>3345</v>
      </c>
      <c r="J17" s="3"/>
      <c r="K17" s="4">
        <f t="shared" si="1"/>
        <v>50920</v>
      </c>
    </row>
    <row r="18" spans="1:11">
      <c r="A18" t="s">
        <v>23</v>
      </c>
      <c r="B18" s="2">
        <v>1900</v>
      </c>
      <c r="C18" s="3">
        <v>33685</v>
      </c>
      <c r="D18" s="2">
        <v>569</v>
      </c>
      <c r="E18" s="3">
        <v>16135</v>
      </c>
      <c r="F18" s="2">
        <v>123</v>
      </c>
      <c r="G18" s="3">
        <v>865</v>
      </c>
      <c r="H18" s="2">
        <v>271</v>
      </c>
      <c r="I18" s="3">
        <v>3960</v>
      </c>
      <c r="J18" s="3"/>
      <c r="K18" s="4">
        <f t="shared" si="1"/>
        <v>54645</v>
      </c>
    </row>
    <row r="19" spans="1:11">
      <c r="A19" t="s">
        <v>12</v>
      </c>
      <c r="B19" s="2">
        <v>1840</v>
      </c>
      <c r="C19" s="3">
        <v>45725</v>
      </c>
      <c r="D19" s="2">
        <v>590</v>
      </c>
      <c r="E19" s="3">
        <v>17115</v>
      </c>
      <c r="F19" s="2">
        <v>102</v>
      </c>
      <c r="G19" s="3">
        <v>1050</v>
      </c>
      <c r="H19" s="2">
        <v>316</v>
      </c>
      <c r="I19" s="3">
        <v>6255</v>
      </c>
      <c r="J19" s="3"/>
      <c r="K19" s="4">
        <f t="shared" si="1"/>
        <v>70145</v>
      </c>
    </row>
    <row r="20" spans="1:11">
      <c r="A20" t="s">
        <v>16</v>
      </c>
      <c r="B20" s="2">
        <v>1722</v>
      </c>
      <c r="C20" s="3">
        <v>46730</v>
      </c>
      <c r="D20" s="2">
        <v>637</v>
      </c>
      <c r="E20" s="3">
        <v>18175</v>
      </c>
      <c r="F20" s="2">
        <v>118</v>
      </c>
      <c r="G20" s="3">
        <v>590</v>
      </c>
      <c r="H20" s="2">
        <v>346</v>
      </c>
      <c r="I20" s="3">
        <v>5700</v>
      </c>
      <c r="J20" s="3"/>
      <c r="K20" s="4">
        <f t="shared" si="1"/>
        <v>71195</v>
      </c>
    </row>
    <row r="21" spans="1:11">
      <c r="A21" t="s">
        <v>15</v>
      </c>
      <c r="B21" s="2">
        <v>1868</v>
      </c>
      <c r="C21" s="3">
        <v>49305</v>
      </c>
      <c r="D21" s="2">
        <v>598</v>
      </c>
      <c r="E21" s="3">
        <v>17355</v>
      </c>
      <c r="F21" s="2">
        <v>57</v>
      </c>
      <c r="G21" s="3">
        <v>230</v>
      </c>
      <c r="H21" s="2">
        <v>323</v>
      </c>
      <c r="I21" s="3">
        <v>5800</v>
      </c>
      <c r="J21" s="3"/>
      <c r="K21" s="4">
        <f t="shared" si="1"/>
        <v>72690</v>
      </c>
    </row>
    <row r="22" spans="1:11">
      <c r="A22" t="s">
        <v>26</v>
      </c>
      <c r="B22" s="2">
        <v>1838</v>
      </c>
      <c r="C22" s="3">
        <v>47695</v>
      </c>
      <c r="D22" s="2">
        <v>599</v>
      </c>
      <c r="E22" s="3">
        <v>16245</v>
      </c>
      <c r="F22" s="2">
        <v>30</v>
      </c>
      <c r="G22" s="3">
        <v>0</v>
      </c>
      <c r="H22" s="2">
        <v>298</v>
      </c>
      <c r="I22" s="3">
        <v>3320</v>
      </c>
      <c r="J22" s="3"/>
      <c r="K22" s="4">
        <f t="shared" si="1"/>
        <v>67260</v>
      </c>
    </row>
    <row r="23" spans="1:11">
      <c r="A23" t="s">
        <v>28</v>
      </c>
      <c r="B23" s="2">
        <v>1527</v>
      </c>
      <c r="C23" s="3">
        <v>38140</v>
      </c>
      <c r="D23" s="2">
        <v>508</v>
      </c>
      <c r="E23" s="3">
        <v>10550</v>
      </c>
      <c r="F23" s="2">
        <v>0</v>
      </c>
      <c r="G23" s="3">
        <v>0</v>
      </c>
      <c r="H23" s="2">
        <v>76</v>
      </c>
      <c r="I23" s="3">
        <v>735</v>
      </c>
      <c r="J23" s="3"/>
      <c r="K23" s="4">
        <f t="shared" si="1"/>
        <v>49425</v>
      </c>
    </row>
    <row r="24" spans="1:11">
      <c r="A24" t="s">
        <v>29</v>
      </c>
      <c r="B24" s="2">
        <v>1817</v>
      </c>
      <c r="C24" s="3">
        <v>36750</v>
      </c>
      <c r="D24" s="2">
        <v>330</v>
      </c>
      <c r="E24" s="3">
        <v>1960</v>
      </c>
      <c r="F24" s="2">
        <v>0</v>
      </c>
      <c r="G24" s="3">
        <v>0</v>
      </c>
      <c r="H24" s="2">
        <v>0</v>
      </c>
      <c r="I24" s="3">
        <v>0</v>
      </c>
      <c r="J24" s="3"/>
      <c r="K24" s="4">
        <f t="shared" si="1"/>
        <v>38710</v>
      </c>
    </row>
    <row r="25" spans="1:11">
      <c r="A25" t="s">
        <v>30</v>
      </c>
      <c r="B25" s="2">
        <v>395</v>
      </c>
      <c r="C25" s="3">
        <v>1835</v>
      </c>
      <c r="D25" s="2">
        <v>0</v>
      </c>
      <c r="E25" s="3">
        <v>0</v>
      </c>
      <c r="F25" s="2">
        <v>0</v>
      </c>
      <c r="G25" s="3">
        <v>0</v>
      </c>
      <c r="H25" s="2">
        <v>0</v>
      </c>
      <c r="I25" s="3">
        <v>0</v>
      </c>
      <c r="J25" s="3"/>
      <c r="K25" s="4">
        <f t="shared" si="1"/>
        <v>1835</v>
      </c>
    </row>
  </sheetData>
  <pageMargins left="0.7" right="0.7" top="0.75" bottom="0.75" header="0.3" footer="0.3"/>
  <headerFooter>
    <oddFooter>&amp;L_x000D_&amp;1#&amp;"Calibri"&amp;10&amp;K000000 Private: Information that contains a small amount of sensitive data which is essential to communicate with an individual but doesn’t require to be sent via secure methods.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Geoff Hislop</dc:creator>
  <cp:lastModifiedBy>Geoff Hislop</cp:lastModifiedBy>
  <dcterms:created xsi:type="dcterms:W3CDTF">2024-10-07T12:38:08Z</dcterms:created>
  <dcterms:modified xsi:type="dcterms:W3CDTF">2024-10-07T12:51:04Z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b28a9a6-133a-4796-ad7d-6b90f7583680_Enabled">
    <vt:lpwstr>true</vt:lpwstr>
  </property>
  <property fmtid="{D5CDD505-2E9C-101B-9397-08002B2CF9AE}" pid="3" name="MSIP_Label_2b28a9a6-133a-4796-ad7d-6b90f7583680_SetDate">
    <vt:lpwstr>2024-10-07T12:37:03Z</vt:lpwstr>
  </property>
  <property fmtid="{D5CDD505-2E9C-101B-9397-08002B2CF9AE}" pid="4" name="MSIP_Label_2b28a9a6-133a-4796-ad7d-6b90f7583680_Method">
    <vt:lpwstr>Standard</vt:lpwstr>
  </property>
  <property fmtid="{D5CDD505-2E9C-101B-9397-08002B2CF9AE}" pid="5" name="MSIP_Label_2b28a9a6-133a-4796-ad7d-6b90f7583680_Name">
    <vt:lpwstr>Private</vt:lpwstr>
  </property>
  <property fmtid="{D5CDD505-2E9C-101B-9397-08002B2CF9AE}" pid="6" name="MSIP_Label_2b28a9a6-133a-4796-ad7d-6b90f7583680_SiteId">
    <vt:lpwstr>996ee15c-0b3e-4a6f-8e65-120a9a51821a</vt:lpwstr>
  </property>
  <property fmtid="{D5CDD505-2E9C-101B-9397-08002B2CF9AE}" pid="7" name="MSIP_Label_2b28a9a6-133a-4796-ad7d-6b90f7583680_ActionId">
    <vt:lpwstr>0ac16418-7dba-43a7-b269-5c30c70c8e19</vt:lpwstr>
  </property>
  <property fmtid="{D5CDD505-2E9C-101B-9397-08002B2CF9AE}" pid="8" name="MSIP_Label_2b28a9a6-133a-4796-ad7d-6b90f7583680_ContentBits">
    <vt:lpwstr>2</vt:lpwstr>
  </property>
</Properties>
</file>